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<sst xmlns="http://schemas.openxmlformats.org/spreadsheetml/2006/main" count="63">
  <si>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</si>
  <si>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</si>
  <si>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</si>
  <si>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</si>
  <si>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11010522T000000422299-</t>
    </r>
    <r>
      <rPr>
        <sz val="9"/>
        <color theme="1"/>
        <rFont val="宋体"/>
        <charset val="134"/>
      </rPr>
      <t>乡人大代表工作经费</t>
    </r>
  </si>
  <si>
    <t>主管部门</t>
  </si>
  <si>
    <t>实施单位</t>
  </si>
  <si>
    <t>北京市朝阳区将台乡人民政府</t>
  </si>
  <si>
    <t>项目负责人</t>
  </si>
  <si>
    <t>李婷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</si>
  <si>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</si>
  <si>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</si>
  <si>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</si>
  <si>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</si>
  <si>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</si>
  <si>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</si>
  <si>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</si>
  <si>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</si>
  <si>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</si>
  <si>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</si>
  <si>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</si>
  <si>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</si>
  <si>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</si>
  <si>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</si>
  <si>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</si>
  <si>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</si>
  <si>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</si>
  <si>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</si>
  <si>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</si>
  <si>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</si>
  <si>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</si>
  <si>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</si>
  <si>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</si>
  <si>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</si>
  <si>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</si>
  <si>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</si>
  <si>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</si>
  <si>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：组织会议次数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</si>
  <si>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</si>
  <si>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</si>
  <si>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</si>
  <si>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：保障乡人大代表工作的正常开展。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</si>
  <si>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</si>
  <si>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</si>
  <si>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</si>
  <si>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：按照工作计划在年度内完成。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</si>
  <si>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</si>
  <si>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：人均标准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</si>
  <si>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</si>
  <si>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</si>
  <si>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</si>
  <si>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</si>
  <si>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</si>
  <si>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：保障乡人大代表工作的顺利运行。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</si>
  <si>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</si>
  <si>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</si>
  <si>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</si>
  <si>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</si>
  <si>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：乡人大代表的满意度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</si>
  <si>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</si>
  <si>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</si>
  <si>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填表人：李婷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联系电话：64371688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</si>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</sst>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8" fillId="31" borderId="6" applyNumberFormat="0" applyAlignment="0" applyProtection="0">
      <alignment vertical="center"/>
    </xf>
    <xf numFmtId="0" fontId="29" fillId="31" borderId="5" applyNumberFormat="0" applyAlignment="0" applyProtection="0">
      <alignment vertical="center"/>
    </xf>
    <xf numFmtId="0" fontId="30" fillId="32" borderId="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6"/>
  <sheetViews>
    <sheetView tabSelected="1" workbookViewId="0">
      <selection activeCell="D22" sqref="$A22:$XFD22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/>
      <c r="D5" s="6"/>
      <c r="E5" s="6"/>
      <c r="F5" s="6"/>
      <c r="G5" s="6"/>
      <c r="H5" s="5" t="s">
        <v>6</v>
      </c>
      <c r="I5" s="5"/>
      <c r="J5" s="7" t="s">
        <v>7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64371688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13.2</v>
      </c>
      <c r="F8" s="6">
        <f>E8</f>
        <v>13.2</v>
      </c>
      <c r="G8" s="6"/>
      <c r="H8" s="6">
        <f>F8*L8</f>
        <v>13.2</v>
      </c>
      <c r="I8" s="6"/>
      <c r="J8" s="5">
        <v>10</v>
      </c>
      <c r="K8" s="5"/>
      <c r="L8" s="20">
        <v>1</v>
      </c>
      <c r="M8" s="6"/>
      <c r="N8" s="6">
        <f>J8*L8</f>
        <v>10</v>
      </c>
    </row>
    <row r="9" spans="1:14">
      <c r="A9" s="9"/>
      <c r="B9" s="9"/>
      <c r="C9" s="5" t="s">
        <v>19</v>
      </c>
      <c r="D9" s="5"/>
      <c r="E9" s="6">
        <f>E8</f>
        <v>13.2</v>
      </c>
      <c r="F9" s="6">
        <f>E9</f>
        <v>13.2</v>
      </c>
      <c r="G9" s="6"/>
      <c r="H9" s="6">
        <f>F9*L8</f>
        <v>13.2</v>
      </c>
      <c r="I9" s="6"/>
      <c r="J9" s="6" t="s">
        <v>20</v>
      </c>
      <c r="K9" s="6"/>
      <c r="L9" s="21">
        <f>L8</f>
        <v>1</v>
      </c>
      <c r="M9" s="21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6">
        <v>2</v>
      </c>
      <c r="H16" s="6">
        <v>2</v>
      </c>
      <c r="I16" s="6">
        <v>10</v>
      </c>
      <c r="J16" s="6"/>
      <c r="K16" s="6">
        <v>10</v>
      </c>
      <c r="L16" s="6"/>
      <c r="M16" s="7" t="s">
        <v>38</v>
      </c>
      <c r="N16" s="6"/>
    </row>
    <row r="17" spans="1:14">
      <c r="A17" s="9"/>
      <c r="B17" s="5"/>
      <c r="C17" s="5"/>
      <c r="D17" s="14" t="s">
        <v>39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25" customHeight="1" spans="1:14">
      <c r="A18" s="9"/>
      <c r="B18" s="5"/>
      <c r="C18" s="5" t="s">
        <v>40</v>
      </c>
      <c r="D18" s="12" t="s">
        <v>41</v>
      </c>
      <c r="E18" s="13"/>
      <c r="F18" s="13"/>
      <c r="G18" s="7" t="s">
        <v>42</v>
      </c>
      <c r="H18" s="7" t="s">
        <v>43</v>
      </c>
      <c r="I18" s="6">
        <v>20</v>
      </c>
      <c r="J18" s="6"/>
      <c r="K18" s="6">
        <v>20</v>
      </c>
      <c r="L18" s="6"/>
      <c r="M18" s="6" t="s">
        <v>38</v>
      </c>
      <c r="N18" s="6"/>
    </row>
    <row r="19" spans="1:14">
      <c r="A19" s="9"/>
      <c r="B19" s="5"/>
      <c r="C19" s="5"/>
      <c r="D19" s="14" t="s">
        <v>39</v>
      </c>
      <c r="E19" s="14"/>
      <c r="F19" s="14"/>
      <c r="G19" s="6"/>
      <c r="H19" s="6"/>
      <c r="I19" s="6"/>
      <c r="J19" s="6"/>
      <c r="K19" s="6"/>
      <c r="L19" s="6"/>
      <c r="M19" s="6"/>
      <c r="N19" s="6"/>
    </row>
    <row r="20" ht="24" customHeight="1" spans="1:14">
      <c r="A20" s="9"/>
      <c r="B20" s="5"/>
      <c r="C20" s="5" t="s">
        <v>44</v>
      </c>
      <c r="D20" s="12" t="s">
        <v>45</v>
      </c>
      <c r="E20" s="13"/>
      <c r="F20" s="13"/>
      <c r="G20" s="7">
        <v>1</v>
      </c>
      <c r="H20" s="6">
        <v>1</v>
      </c>
      <c r="I20" s="6">
        <v>10</v>
      </c>
      <c r="J20" s="6"/>
      <c r="K20" s="6">
        <v>10</v>
      </c>
      <c r="L20" s="6"/>
      <c r="M20" s="6" t="s">
        <v>38</v>
      </c>
      <c r="N20" s="6"/>
    </row>
    <row r="21" spans="1:14">
      <c r="A21" s="9"/>
      <c r="B21" s="5"/>
      <c r="C21" s="5"/>
      <c r="D21" s="14" t="s">
        <v>39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46</v>
      </c>
      <c r="D22" s="12" t="s">
        <v>47</v>
      </c>
      <c r="E22" s="13"/>
      <c r="F22" s="13"/>
      <c r="G22" s="6">
        <v>550</v>
      </c>
      <c r="H22" s="6">
        <v>550</v>
      </c>
      <c r="I22" s="6">
        <v>10</v>
      </c>
      <c r="J22" s="6"/>
      <c r="K22" s="6">
        <v>10</v>
      </c>
      <c r="L22" s="6"/>
      <c r="M22" s="6" t="s">
        <v>38</v>
      </c>
      <c r="N22" s="6"/>
    </row>
    <row r="23" spans="1:14">
      <c r="A23" s="9"/>
      <c r="B23" s="5"/>
      <c r="C23" s="5"/>
      <c r="D23" s="14" t="s">
        <v>39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 t="s">
        <v>48</v>
      </c>
      <c r="C24" s="5" t="s">
        <v>49</v>
      </c>
      <c r="D24" s="13" t="s">
        <v>50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51</v>
      </c>
      <c r="D25" s="14" t="s">
        <v>39</v>
      </c>
      <c r="E25" s="14"/>
      <c r="F25" s="14"/>
      <c r="G25" s="6"/>
      <c r="H25" s="6"/>
      <c r="I25" s="6"/>
      <c r="J25" s="6"/>
      <c r="K25" s="6"/>
      <c r="L25" s="6"/>
      <c r="M25" s="6"/>
      <c r="N25" s="6"/>
    </row>
    <row r="26" ht="26" customHeight="1" spans="1:14">
      <c r="A26" s="9"/>
      <c r="B26" s="5"/>
      <c r="C26" s="5" t="s">
        <v>52</v>
      </c>
      <c r="D26" s="12" t="s">
        <v>53</v>
      </c>
      <c r="E26" s="13"/>
      <c r="F26" s="13"/>
      <c r="G26" s="7" t="s">
        <v>42</v>
      </c>
      <c r="H26" s="7" t="s">
        <v>43</v>
      </c>
      <c r="I26" s="6">
        <v>30</v>
      </c>
      <c r="J26" s="6"/>
      <c r="K26" s="6">
        <v>30</v>
      </c>
      <c r="L26" s="6"/>
      <c r="M26" s="6" t="s">
        <v>38</v>
      </c>
      <c r="N26" s="6"/>
    </row>
    <row r="27" spans="1:14">
      <c r="A27" s="9"/>
      <c r="B27" s="5"/>
      <c r="C27" s="5" t="s">
        <v>51</v>
      </c>
      <c r="D27" s="14" t="s">
        <v>39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/>
      <c r="C28" s="5" t="s">
        <v>54</v>
      </c>
      <c r="D28" s="13" t="s">
        <v>50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51</v>
      </c>
      <c r="D29" s="14" t="s">
        <v>39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5" t="s">
        <v>55</v>
      </c>
      <c r="D30" s="13" t="s">
        <v>50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5"/>
      <c r="D31" s="14" t="s">
        <v>39</v>
      </c>
      <c r="E31" s="14"/>
      <c r="F31" s="14"/>
      <c r="G31" s="6"/>
      <c r="H31" s="6"/>
      <c r="I31" s="6"/>
      <c r="J31" s="6"/>
      <c r="K31" s="6"/>
      <c r="L31" s="6"/>
      <c r="M31" s="6"/>
      <c r="N31" s="6"/>
    </row>
    <row r="32" ht="27" customHeight="1" spans="1:14">
      <c r="A32" s="9"/>
      <c r="B32" s="5" t="s">
        <v>56</v>
      </c>
      <c r="C32" s="5" t="s">
        <v>57</v>
      </c>
      <c r="D32" s="12" t="s">
        <v>58</v>
      </c>
      <c r="E32" s="13"/>
      <c r="F32" s="13"/>
      <c r="G32" s="6">
        <v>90</v>
      </c>
      <c r="H32" s="6">
        <v>90</v>
      </c>
      <c r="I32" s="6">
        <v>10</v>
      </c>
      <c r="J32" s="6"/>
      <c r="K32" s="6">
        <v>10</v>
      </c>
      <c r="L32" s="6"/>
      <c r="M32" s="6" t="s">
        <v>38</v>
      </c>
      <c r="N32" s="6"/>
    </row>
    <row r="33" spans="1:14">
      <c r="A33" s="9"/>
      <c r="B33" s="5" t="s">
        <v>51</v>
      </c>
      <c r="C33" s="5"/>
      <c r="D33" s="15" t="s">
        <v>59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16" t="s">
        <v>60</v>
      </c>
      <c r="B34" s="16"/>
      <c r="C34" s="16"/>
      <c r="D34" s="16"/>
      <c r="E34" s="16"/>
      <c r="F34" s="16"/>
      <c r="G34" s="16"/>
      <c r="H34" s="16"/>
      <c r="I34" s="16">
        <f>SUM(I16:J33)+J8</f>
        <v>100</v>
      </c>
      <c r="J34" s="16"/>
      <c r="K34" s="16">
        <f>SUM(K16:L33)+N8</f>
        <v>100</v>
      </c>
      <c r="L34" s="16"/>
      <c r="M34" s="22"/>
      <c r="N34" s="22"/>
    </row>
    <row r="35" spans="1:14">
      <c r="A35" s="17" t="s">
        <v>61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>
      <c r="A36" s="19" t="s">
        <v>62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14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4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ht="35" customHeight="1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</sheetData>
  <mergeCells count="13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A12:A13"/>
    <mergeCell ref="A14:A33"/>
    <mergeCell ref="B14:B15"/>
    <mergeCell ref="B16:B23"/>
    <mergeCell ref="B24:B31"/>
    <mergeCell ref="C14:C15"/>
    <mergeCell ref="C16:C17"/>
    <mergeCell ref="C18:C19"/>
    <mergeCell ref="C20:C21"/>
    <mergeCell ref="C22:C23"/>
    <mergeCell ref="C30:C31"/>
    <mergeCell ref="C32:C33"/>
    <mergeCell ref="D14:F15"/>
    <mergeCell ref="I14:J15"/>
    <mergeCell ref="K14:L15"/>
    <mergeCell ref="M14:N15"/>
    <mergeCell ref="A7:B11"/>
    <mergeCell ref="A36:N46"/>
  </mergeCells>
  <pageMargins left="0.75" right="0.75" top="0.629166666666667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2023-02-07T02:37:26Z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